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12" i="1" l="1"/>
  <c r="D12" i="1"/>
  <c r="G6" i="1"/>
  <c r="D6" i="1"/>
  <c r="G9" i="1"/>
  <c r="D9" i="1"/>
</calcChain>
</file>

<file path=xl/sharedStrings.xml><?xml version="1.0" encoding="utf-8"?>
<sst xmlns="http://schemas.openxmlformats.org/spreadsheetml/2006/main" count="23" uniqueCount="18">
  <si>
    <t>1. Bölge Yerler</t>
  </si>
  <si>
    <t>2. Bölge Yerler</t>
  </si>
  <si>
    <t>3. Bölge Yerler</t>
  </si>
  <si>
    <t>İstanbul, Ankara, İzmir, Bursa, Adana, Antalya, Kocaeli ve Gaziantep'in Merkez İlçeleri</t>
  </si>
  <si>
    <t>1. Bölge Dışında Kalan Diğer Büyükşehirlerin Merkez İlçeleri</t>
  </si>
  <si>
    <t>1. ve 2. Bölge Dışında Kalan İller ve İlçeler</t>
  </si>
  <si>
    <t>ÇEKİCİ ÜCRETİ HESAPLAMA ARACI (2022)</t>
  </si>
  <si>
    <t>Otomobil, Taksi, Motosiklet, Pikap, Kamyonet, Minibüs, Midibüs, Panelvan</t>
  </si>
  <si>
    <t>Kamyon, Tır, İş Makinesi</t>
  </si>
  <si>
    <t>km.</t>
  </si>
  <si>
    <t>Aracın çekildiği yer ile otopark arasındaki gidiş+geliş toplam mesafe</t>
  </si>
  <si>
    <t>Kaşe - İmza - Mühür</t>
  </si>
  <si>
    <t>Designed by ISIKDEMIR,C.</t>
  </si>
  <si>
    <t>ab146790@adalet.gov.tr</t>
  </si>
  <si>
    <t>Hesap Tarihi</t>
  </si>
  <si>
    <t>Dosya No.</t>
  </si>
  <si>
    <t>…</t>
  </si>
  <si>
    <t>İcra Dairesi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</si>
</sst>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₺&quot;#,##0.00"/>
    <numFmt numFmtId="165" formatCode="[$-41F]d\ mmmm\ yyyy\ h:mm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charset val="162"/>
      <scheme val="minor"/>
    </font>
    <font>
      <sz val="15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/>
      <protection locked="0"/>
    </xf>
    <xf numFmtId="0" fontId="2" fillId="5" borderId="10" xfId="0" applyFont="1" applyFill="1" applyBorder="1" applyAlignment="1" applyProtection="1">
      <alignment horizontal="center" vertical="center"/>
      <protection locked="0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5" borderId="4" xfId="0" applyNumberFormat="1" applyFont="1" applyFill="1" applyBorder="1" applyAlignment="1" applyProtection="1">
      <alignment horizontal="center" vertical="center"/>
      <protection locked="0"/>
    </xf>
    <xf numFmtId="165" fontId="2" fillId="5" borderId="5" xfId="0" applyNumberFormat="1" applyFont="1" applyFill="1" applyBorder="1" applyAlignment="1" applyProtection="1">
      <alignment horizontal="center" vertical="center"/>
      <protection locked="0"/>
    </xf>
    <xf numFmtId="165" fontId="2" fillId="5" borderId="6" xfId="0" applyNumberFormat="1" applyFont="1" applyFill="1" applyBorder="1" applyAlignment="1" applyProtection="1">
      <alignment horizontal="center" vertical="center"/>
      <protection locked="0"/>
    </xf>
    <xf numFmtId="165" fontId="2" fillId="0" borderId="4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2" fillId="5" borderId="9" xfId="0" applyNumberFormat="1" applyFont="1" applyFill="1" applyBorder="1" applyAlignment="1" applyProtection="1">
      <alignment horizontal="center" vertical="center"/>
      <protection locked="0"/>
    </xf>
    <xf numFmtId="165" fontId="2" fillId="5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center" vertical="center"/>
    </xf>
    <xf numFmtId="164" fontId="5" fillId="4" borderId="8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showRowColHeaders="0" tabSelected="1" zoomScaleNormal="100" workbookViewId="0">
      <selection activeCell="A2" sqref="A2:C2"/>
    </sheetView>
  </sheetViews>
  <sheetFormatPr defaultRowHeight="15" x14ac:dyDescent="0.25"/>
  <sheetData>
    <row r="1" spans="1:9" s="1" customFormat="1" ht="20.100000000000001" customHeight="1" x14ac:dyDescent="0.25">
      <c r="A1" s="31" t="s">
        <v>6</v>
      </c>
      <c r="B1" s="31"/>
      <c r="C1" s="31"/>
      <c r="D1" s="31"/>
      <c r="E1" s="31"/>
      <c r="F1" s="31"/>
      <c r="G1" s="32"/>
      <c r="H1" s="32"/>
      <c r="I1" s="32"/>
    </row>
    <row r="2" spans="1:9" s="1" customFormat="1" ht="30" customHeight="1" x14ac:dyDescent="0.25">
      <c r="A2" s="42" t="s">
        <v>16</v>
      </c>
      <c r="B2" s="43"/>
      <c r="C2" s="44"/>
      <c r="D2" s="45" t="s">
        <v>15</v>
      </c>
      <c r="E2" s="46"/>
      <c r="F2" s="46"/>
      <c r="G2" s="49" t="s">
        <v>14</v>
      </c>
      <c r="H2" s="50"/>
      <c r="I2" s="51"/>
    </row>
    <row r="3" spans="1:9" s="1" customFormat="1" ht="30" customHeight="1" x14ac:dyDescent="0.25">
      <c r="A3" s="39" t="s">
        <v>17</v>
      </c>
      <c r="B3" s="40"/>
      <c r="C3" s="41"/>
      <c r="D3" s="47" t="s">
        <v>16</v>
      </c>
      <c r="E3" s="48"/>
      <c r="F3" s="48"/>
      <c r="G3" s="39">
        <f ca="1">NOW()</f>
        <v>44865.670426736113</v>
      </c>
      <c r="H3" s="40"/>
      <c r="I3" s="41"/>
    </row>
    <row r="4" spans="1:9" s="1" customFormat="1" ht="60" customHeight="1" x14ac:dyDescent="0.25">
      <c r="A4" s="4" t="s">
        <v>10</v>
      </c>
      <c r="B4" s="5"/>
      <c r="C4" s="5"/>
      <c r="D4" s="6"/>
      <c r="E4" s="6"/>
      <c r="F4" s="6"/>
      <c r="G4" s="7"/>
      <c r="H4" s="7"/>
      <c r="I4" s="3" t="s">
        <v>9</v>
      </c>
    </row>
    <row r="5" spans="1:9" ht="60" customHeight="1" x14ac:dyDescent="0.25">
      <c r="A5" s="21"/>
      <c r="B5" s="22"/>
      <c r="C5" s="22"/>
      <c r="D5" s="60" t="s">
        <v>7</v>
      </c>
      <c r="E5" s="60"/>
      <c r="F5" s="60"/>
      <c r="G5" s="61" t="s">
        <v>8</v>
      </c>
      <c r="H5" s="61"/>
      <c r="I5" s="62"/>
    </row>
    <row r="6" spans="1:9" ht="50.1" customHeight="1" x14ac:dyDescent="0.25">
      <c r="A6" s="33" t="s">
        <v>0</v>
      </c>
      <c r="B6" s="34"/>
      <c r="C6" s="34"/>
      <c r="D6" s="23">
        <f>(D4*12)+200</f>
        <v>200</v>
      </c>
      <c r="E6" s="23"/>
      <c r="F6" s="23"/>
      <c r="G6" s="52">
        <f>(D4*20)+300</f>
        <v>300</v>
      </c>
      <c r="H6" s="52"/>
      <c r="I6" s="53"/>
    </row>
    <row r="7" spans="1:9" ht="50.1" customHeight="1" x14ac:dyDescent="0.25">
      <c r="A7" s="11" t="s">
        <v>3</v>
      </c>
      <c r="B7" s="12"/>
      <c r="C7" s="12"/>
      <c r="D7" s="12"/>
      <c r="E7" s="12"/>
      <c r="F7" s="12"/>
      <c r="G7" s="12"/>
      <c r="H7" s="12"/>
      <c r="I7" s="13"/>
    </row>
    <row r="8" spans="1:9" ht="60" customHeight="1" x14ac:dyDescent="0.25">
      <c r="A8" s="29"/>
      <c r="B8" s="30"/>
      <c r="C8" s="30"/>
      <c r="D8" s="26" t="s">
        <v>7</v>
      </c>
      <c r="E8" s="26"/>
      <c r="F8" s="26"/>
      <c r="G8" s="27" t="s">
        <v>8</v>
      </c>
      <c r="H8" s="27"/>
      <c r="I8" s="28"/>
    </row>
    <row r="9" spans="1:9" s="2" customFormat="1" ht="50.1" customHeight="1" x14ac:dyDescent="0.25">
      <c r="A9" s="35" t="s">
        <v>1</v>
      </c>
      <c r="B9" s="36"/>
      <c r="C9" s="36"/>
      <c r="D9" s="19">
        <f>(D4*10)+160</f>
        <v>160</v>
      </c>
      <c r="E9" s="19"/>
      <c r="F9" s="19"/>
      <c r="G9" s="54">
        <f>(D4*16)+260</f>
        <v>260</v>
      </c>
      <c r="H9" s="54"/>
      <c r="I9" s="55"/>
    </row>
    <row r="10" spans="1:9" s="2" customFormat="1" ht="50.1" customHeight="1" x14ac:dyDescent="0.25">
      <c r="A10" s="8" t="s">
        <v>4</v>
      </c>
      <c r="B10" s="9"/>
      <c r="C10" s="9"/>
      <c r="D10" s="9"/>
      <c r="E10" s="9"/>
      <c r="F10" s="9"/>
      <c r="G10" s="9"/>
      <c r="H10" s="9"/>
      <c r="I10" s="10"/>
    </row>
    <row r="11" spans="1:9" ht="60" customHeight="1" x14ac:dyDescent="0.25">
      <c r="A11" s="58"/>
      <c r="B11" s="59"/>
      <c r="C11" s="59"/>
      <c r="D11" s="20" t="s">
        <v>7</v>
      </c>
      <c r="E11" s="20"/>
      <c r="F11" s="20"/>
      <c r="G11" s="56" t="s">
        <v>8</v>
      </c>
      <c r="H11" s="56"/>
      <c r="I11" s="57"/>
    </row>
    <row r="12" spans="1:9" s="2" customFormat="1" ht="50.1" customHeight="1" x14ac:dyDescent="0.25">
      <c r="A12" s="37" t="s">
        <v>2</v>
      </c>
      <c r="B12" s="38"/>
      <c r="C12" s="38"/>
      <c r="D12" s="17">
        <f>(D4*8)+150</f>
        <v>150</v>
      </c>
      <c r="E12" s="17"/>
      <c r="F12" s="17"/>
      <c r="G12" s="17">
        <f>(D4*12)+240</f>
        <v>240</v>
      </c>
      <c r="H12" s="17"/>
      <c r="I12" s="18"/>
    </row>
    <row r="13" spans="1:9" x14ac:dyDescent="0.25">
      <c r="A13" s="14" t="s">
        <v>5</v>
      </c>
      <c r="B13" s="15"/>
      <c r="C13" s="15"/>
      <c r="D13" s="15"/>
      <c r="E13" s="15"/>
      <c r="F13" s="15"/>
      <c r="G13" s="15"/>
      <c r="H13" s="15"/>
      <c r="I13" s="16"/>
    </row>
    <row r="15" spans="1:9" x14ac:dyDescent="0.25">
      <c r="F15" s="24" t="s">
        <v>11</v>
      </c>
      <c r="G15" s="24"/>
      <c r="H15" s="24"/>
    </row>
    <row r="16" spans="1:9" x14ac:dyDescent="0.25">
      <c r="F16" s="24"/>
      <c r="G16" s="24"/>
      <c r="H16" s="24"/>
    </row>
    <row r="17" spans="1:8" x14ac:dyDescent="0.25">
      <c r="F17" s="24"/>
      <c r="G17" s="24"/>
      <c r="H17" s="24"/>
    </row>
    <row r="18" spans="1:8" x14ac:dyDescent="0.25">
      <c r="F18" s="24"/>
      <c r="G18" s="24"/>
      <c r="H18" s="24"/>
    </row>
    <row r="22" spans="1:8" x14ac:dyDescent="0.25">
      <c r="A22" s="25" t="s">
        <v>12</v>
      </c>
      <c r="B22" s="25"/>
    </row>
    <row r="23" spans="1:8" x14ac:dyDescent="0.25">
      <c r="A23" s="25" t="s">
        <v>13</v>
      </c>
      <c r="B23" s="25"/>
    </row>
  </sheetData>
  <sheetProtection algorithmName="SHA-512" hashValue="2HoEgQFOloqxLgaW13KV4SmC17tEj3Nfa7uk2IwZ06r6PB723Hcdl7JD5QD+BQCdeo6APShpRWej7o6/emUClQ==" saltValue="qDayaidvvNJT50zZsk6crg==" spinCount="100000" sheet="1" objects="1" scenarios="1" selectLockedCells="1"/>
  <mergeCells count="33">
    <mergeCell ref="A1:I1"/>
    <mergeCell ref="A6:C6"/>
    <mergeCell ref="A9:C9"/>
    <mergeCell ref="A12:C12"/>
    <mergeCell ref="G3:I3"/>
    <mergeCell ref="A2:C2"/>
    <mergeCell ref="D2:F2"/>
    <mergeCell ref="D3:F3"/>
    <mergeCell ref="A3:C3"/>
    <mergeCell ref="G2:I2"/>
    <mergeCell ref="G6:I6"/>
    <mergeCell ref="G9:I9"/>
    <mergeCell ref="G11:I11"/>
    <mergeCell ref="A11:C11"/>
    <mergeCell ref="D5:F5"/>
    <mergeCell ref="G5:I5"/>
    <mergeCell ref="F15:H18"/>
    <mergeCell ref="A22:B22"/>
    <mergeCell ref="A23:B23"/>
    <mergeCell ref="D8:F8"/>
    <mergeCell ref="G8:I8"/>
    <mergeCell ref="A8:C8"/>
    <mergeCell ref="A4:C4"/>
    <mergeCell ref="D4:H4"/>
    <mergeCell ref="A10:I10"/>
    <mergeCell ref="A7:I7"/>
    <mergeCell ref="A13:I13"/>
    <mergeCell ref="D12:F12"/>
    <mergeCell ref="G12:I12"/>
    <mergeCell ref="D9:F9"/>
    <mergeCell ref="D11:F11"/>
    <mergeCell ref="A5:C5"/>
    <mergeCell ref="D6:F6"/>
  </mergeCells>
  <printOptions horizontalCentered="1"/>
  <pageMargins left="0.78740157480314965" right="0.78740157480314965" top="0.78740157480314965" bottom="0.78740157480314965" header="0.39370078740157483" footer="0.3937007874015748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2022-10-31T13:05:31Z</dcterms:modified>
</cp:coreProperties>
</file>